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lombard\Documents\Corinne\Excel 2024\Fichiers à télécharger\"/>
    </mc:Choice>
  </mc:AlternateContent>
  <xr:revisionPtr revIDLastSave="0" documentId="13_ncr:1_{DBE3C1DB-BD1D-4571-8EF9-8DFF4D328C97}" xr6:coauthVersionLast="47" xr6:coauthVersionMax="47" xr10:uidLastSave="{00000000-0000-0000-0000-000000000000}"/>
  <bookViews>
    <workbookView xWindow="28680" yWindow="-6555" windowWidth="29040" windowHeight="15720" activeTab="4" xr2:uid="{B1246CF9-C38B-414F-8F88-F4FC66F834AF}"/>
  </bookViews>
  <sheets>
    <sheet name="TEXTE.AVANT" sheetId="17" r:id="rId1"/>
    <sheet name="TEXTE.AVANT_APRES" sheetId="1" r:id="rId2"/>
    <sheet name="CONCAT" sheetId="12" r:id="rId3"/>
    <sheet name="JOINDRE.TEXTE" sheetId="13" r:id="rId4"/>
    <sheet name="FRACTIONNER.TEXTE" sheetId="2" r:id="rId5"/>
    <sheet name="TABLEAUENTEXTE" sheetId="14" r:id="rId6"/>
    <sheet name="VALEURENTEXTE" sheetId="15" r:id="rId7"/>
  </sheets>
  <externalReferences>
    <externalReference r:id="rId8"/>
    <externalReference r:id="rId9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DistAB">'[1]Calcul Angle Corrigé'!$H$23</definedName>
    <definedName name="DistAC">'[1]Calcul Angle Corrigé'!$B$15</definedName>
    <definedName name="DistAD">'[1]Calcul Angle Corrigé'!$H$12</definedName>
    <definedName name="essaiRechX">[2]RechercheX!$B$1:$B$23,[2]RechercheX!$D$1:$D$23</definedName>
    <definedName name="_xlnm.Data_Form">'[1]LOTO Corrigé'!$B$7:$G$9</definedName>
    <definedName name="prix_TTC" comment="Calcule le montant total TTC à partir d'un prix HT et un taux de TVA">_xlfn.LAMBDA(_xlpm.prix_HT,_xlpm.taux_TVA,_xlpm.prix_HT*(1+_xlpm.taux_TVA/100))</definedName>
    <definedName name="prixTTC">_xlfn.LAMBDA(_xlpm.prix,_xlpm.taux_tva,_xlpm.prix*(1+_xlpm.taux_tva/100))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B10" i="2"/>
  <c r="A5" i="2" a="1"/>
  <c r="A5" i="2" s="1"/>
  <c r="D3" i="17"/>
  <c r="D4" i="17"/>
  <c r="D5" i="17"/>
  <c r="D6" i="17"/>
  <c r="D7" i="17"/>
  <c r="D8" i="17"/>
  <c r="D9" i="17"/>
  <c r="D2" i="17"/>
  <c r="C9" i="17"/>
  <c r="C8" i="17"/>
  <c r="C7" i="17"/>
  <c r="C6" i="17"/>
  <c r="C5" i="17"/>
  <c r="C4" i="17"/>
  <c r="C3" i="17"/>
  <c r="C2" i="17"/>
  <c r="D2" i="1"/>
  <c r="B1" i="15"/>
  <c r="B2" i="15"/>
  <c r="B3" i="15"/>
  <c r="B4" i="15"/>
  <c r="B1" i="14"/>
  <c r="E9" i="13"/>
  <c r="E8" i="13"/>
  <c r="E5" i="13"/>
  <c r="E4" i="13"/>
  <c r="A14" i="12"/>
  <c r="E14" i="12" s="1"/>
  <c r="A13" i="12"/>
  <c r="E13" i="12" s="1"/>
  <c r="A11" i="12"/>
  <c r="A12" i="12" s="1"/>
  <c r="E12" i="12" s="1"/>
  <c r="A7" i="12"/>
  <c r="E7" i="12" s="1"/>
  <c r="A3" i="12"/>
  <c r="A4" i="12" s="1"/>
  <c r="A5" i="12" l="1"/>
  <c r="E4" i="12"/>
  <c r="A8" i="12"/>
  <c r="E11" i="12"/>
  <c r="A9" i="12" l="1"/>
  <c r="E8" i="12"/>
  <c r="E5" i="12"/>
  <c r="A6" i="12"/>
  <c r="E6" i="12" s="1"/>
  <c r="E9" i="12" l="1"/>
  <c r="A10" i="12"/>
  <c r="E10" i="12" s="1"/>
  <c r="D3" i="1" l="1"/>
  <c r="D4" i="1"/>
  <c r="D5" i="1"/>
  <c r="D7" i="1"/>
  <c r="D8" i="1"/>
  <c r="D9" i="1"/>
  <c r="D6" i="1"/>
  <c r="C3" i="1"/>
  <c r="C4" i="1"/>
  <c r="C5" i="1"/>
  <c r="C6" i="1"/>
  <c r="C7" i="1"/>
  <c r="C8" i="1"/>
  <c r="C9" i="1"/>
  <c r="C2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<sst xmlns="http://schemas.openxmlformats.org/spreadsheetml/2006/main" count="96" uniqueCount="69">
  <si>
    <t>ID Produit</t>
  </si>
  <si>
    <t>Description Produit</t>
  </si>
  <si>
    <t>Ordinateur Portable - Modèle X123 - 16Go RAM - 512Go SSD</t>
  </si>
  <si>
    <t>Smartphone - Modèle Y456 - 128Go - Noir</t>
  </si>
  <si>
    <t>Tablette - Modèle Z789 - 64Go - Argent</t>
  </si>
  <si>
    <t>Ordinateur de Bureau - Modèle A321 - 32Go RAM - 1To HDD</t>
  </si>
  <si>
    <t>Casque Audio - Modèle B654 - Sans Fil - Noir</t>
  </si>
  <si>
    <t>Imprimante - Modèle C987 - Laser - Couleur</t>
  </si>
  <si>
    <t>Clavier Mécanique - Modèle D432 - RGB - AZERTY</t>
  </si>
  <si>
    <t>Souris Gaming - Modèle E876 - 16000 DPI - Filaire</t>
  </si>
  <si>
    <t>ID001</t>
  </si>
  <si>
    <t>ID002</t>
  </si>
  <si>
    <t>ID003</t>
  </si>
  <si>
    <t>ID004</t>
  </si>
  <si>
    <t>ID005</t>
  </si>
  <si>
    <t>ID006</t>
  </si>
  <si>
    <t>ID007</t>
  </si>
  <si>
    <t>ID008</t>
  </si>
  <si>
    <t>Type de produit</t>
  </si>
  <si>
    <t>Capacité de stockage (Go)</t>
  </si>
  <si>
    <t>Données brutes</t>
  </si>
  <si>
    <t>Produit</t>
  </si>
  <si>
    <t>Quantité</t>
  </si>
  <si>
    <t>Prix</t>
  </si>
  <si>
    <t>Table-2-150/Chaise-4-50/Canapé-1-300/Lit-2-200</t>
  </si>
  <si>
    <t>Codification des articles</t>
  </si>
  <si>
    <t>Code
article</t>
  </si>
  <si>
    <t>Articles</t>
  </si>
  <si>
    <t>Fusion de données</t>
  </si>
  <si>
    <t>Clavier 4 touches</t>
  </si>
  <si>
    <t>=CONCAT(A3;" ";B3;" ";C3;" €")</t>
  </si>
  <si>
    <t>Clavier à touches</t>
  </si>
  <si>
    <t>Clavier photosensible</t>
  </si>
  <si>
    <t>Clavier sans touche</t>
  </si>
  <si>
    <t>Ecran d'été</t>
  </si>
  <si>
    <t>Ecran d'hiver</t>
  </si>
  <si>
    <t>Ecran de jour</t>
  </si>
  <si>
    <t>Ecran de nuit</t>
  </si>
  <si>
    <t>Imprimante Henri IV</t>
  </si>
  <si>
    <t>Imprimante Louis XV</t>
  </si>
  <si>
    <t>Mémoire à nougats</t>
  </si>
  <si>
    <t>Tableur en peluche</t>
  </si>
  <si>
    <t>Produits</t>
  </si>
  <si>
    <t>Unité</t>
  </si>
  <si>
    <t>Ingrédients</t>
  </si>
  <si>
    <t>poisson</t>
  </si>
  <si>
    <t>g</t>
  </si>
  <si>
    <t>=JOINDRE.TEXTE(" ";VRAI;C3;B3;A3)</t>
  </si>
  <si>
    <t>courgettes</t>
  </si>
  <si>
    <t>kg</t>
  </si>
  <si>
    <t>carottes</t>
  </si>
  <si>
    <t>fenouil</t>
  </si>
  <si>
    <t>=JOINDRE.TEXTE(" ";VRAI;A7:C7)</t>
  </si>
  <si>
    <t>concombre</t>
  </si>
  <si>
    <t>citron</t>
  </si>
  <si>
    <t>France</t>
  </si>
  <si>
    <t>06130 Grasse</t>
  </si>
  <si>
    <r>
      <t xml:space="preserve"> </t>
    </r>
    <r>
      <rPr>
        <sz val="12"/>
        <color theme="1"/>
        <rFont val="Aptos Narrow"/>
        <family val="2"/>
        <scheme val="minor"/>
      </rPr>
      <t>En B1 nous avons :</t>
    </r>
    <r>
      <rPr>
        <b/>
        <sz val="12"/>
        <color theme="1"/>
        <rFont val="Aptos Narrow"/>
        <family val="2"/>
        <scheme val="minor"/>
      </rPr>
      <t xml:space="preserve">
</t>
    </r>
    <r>
      <rPr>
        <b/>
        <sz val="14"/>
        <color theme="1"/>
        <rFont val="Aptos Narrow"/>
        <family val="2"/>
        <scheme val="minor"/>
      </rPr>
      <t>=TABLEAU.EN.TEXTE(A1:A5;0)</t>
    </r>
  </si>
  <si>
    <t>12 rue de la paix</t>
  </si>
  <si>
    <t>Alisque</t>
  </si>
  <si>
    <t>Aude</t>
  </si>
  <si>
    <t xml:space="preserve">  =VALEUR.EN.TEXTE(A4;0)</t>
  </si>
  <si>
    <t>Bonjour</t>
  </si>
  <si>
    <t xml:space="preserve">  =VALEUR.EN.TEXTE(A3;1)</t>
  </si>
  <si>
    <t xml:space="preserve">  =VALEUR.EN.TEXTE(A2;1)</t>
  </si>
  <si>
    <t xml:space="preserve">  =VALEUR.EN.TEXTE(A1;1)</t>
  </si>
  <si>
    <t>Pomme</t>
  </si>
  <si>
    <t>=B5+B6+B7+B8</t>
  </si>
  <si>
    <t>=SOMME(B5:B8)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</si>
</sst>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 &quot;;\-#,##0.00&quot; € &quot;;&quot; -&quot;#&quot; € &quot;;@\ "/>
    <numFmt numFmtId="165" formatCode="#,##0.00\ [$€-40C];[Red]\-#,##0.00\ [$€-40C]"/>
  </numFmts>
  <fonts count="2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name val="Arial"/>
      <family val="2"/>
    </font>
    <font>
      <sz val="12"/>
      <color rgb="FF242424"/>
      <name val="Aptos Display"/>
      <family val="2"/>
      <scheme val="major"/>
    </font>
    <font>
      <sz val="12"/>
      <color rgb="FF242424"/>
      <name val="Aptos Narrow"/>
      <family val="2"/>
      <scheme val="minor"/>
    </font>
    <font>
      <sz val="24"/>
      <name val="Arial"/>
      <family val="2"/>
    </font>
    <font>
      <sz val="10"/>
      <name val="Berlin Sans FB Demi"/>
      <family val="2"/>
    </font>
    <font>
      <b/>
      <sz val="14"/>
      <color indexed="9"/>
      <name val="Arial"/>
      <family val="2"/>
    </font>
    <font>
      <b/>
      <sz val="24"/>
      <name val="Arial"/>
      <family val="2"/>
    </font>
    <font>
      <sz val="12"/>
      <name val="Berlin Sans FB Demi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indexed="9"/>
      <name val="Arial Rounded MT Bold"/>
      <family val="2"/>
    </font>
    <font>
      <sz val="10"/>
      <color indexed="8"/>
      <name val="Arial Rounded MT Bold"/>
      <family val="2"/>
    </font>
    <font>
      <b/>
      <sz val="12"/>
      <color theme="0"/>
      <name val="Arial Rounded MT Bold"/>
      <family val="2"/>
    </font>
    <font>
      <sz val="10"/>
      <name val="Arial Rounded MT Bold"/>
      <family val="2"/>
    </font>
    <font>
      <sz val="12"/>
      <color indexed="8"/>
      <name val="Arial Rounded MT Bold"/>
      <family val="2"/>
    </font>
    <font>
      <sz val="12"/>
      <name val="Arial Rounded MT Bold"/>
      <family val="2"/>
    </font>
    <font>
      <b/>
      <sz val="14"/>
      <color theme="1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17"/>
      </patternFill>
    </fill>
    <fill>
      <patternFill patternType="solid">
        <fgColor theme="0" tint="-0.14999847407452621"/>
        <bgColor indexed="55"/>
      </patternFill>
    </fill>
    <fill>
      <patternFill patternType="solid">
        <fgColor theme="0" tint="-0.14999847407452621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55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58"/>
      </patternFill>
    </fill>
    <fill>
      <patternFill patternType="solid">
        <fgColor rgb="FFFF0000"/>
        <bgColor indexed="37"/>
      </patternFill>
    </fill>
    <fill>
      <patternFill patternType="solid">
        <fgColor theme="2"/>
        <bgColor indexed="11"/>
      </patternFill>
    </fill>
    <fill>
      <patternFill patternType="solid">
        <fgColor theme="2"/>
        <bgColor indexed="3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60"/>
      </bottom>
      <diagonal/>
    </border>
    <border>
      <left/>
      <right/>
      <top style="thin">
        <color indexed="16"/>
      </top>
      <bottom style="thin">
        <color indexed="60"/>
      </bottom>
      <diagonal/>
    </border>
    <border>
      <left/>
      <right style="medium">
        <color indexed="16"/>
      </right>
      <top style="thin">
        <color indexed="16"/>
      </top>
      <bottom style="thin">
        <color indexed="60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ck">
        <color indexed="17"/>
      </bottom>
      <diagonal/>
    </border>
    <border>
      <left/>
      <right/>
      <top/>
      <bottom style="thin">
        <color indexed="16"/>
      </bottom>
      <diagonal/>
    </border>
    <border>
      <left/>
      <right style="medium">
        <color indexed="16"/>
      </right>
      <top/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medium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medium">
        <color indexed="16"/>
      </bottom>
      <diagonal/>
    </border>
    <border>
      <left/>
      <right style="medium">
        <color indexed="16"/>
      </right>
      <top style="thin">
        <color indexed="16"/>
      </top>
      <bottom style="medium">
        <color indexed="16"/>
      </bottom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/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/>
    <xf numFmtId="0" fontId="3" fillId="0" borderId="7" xfId="0" applyFont="1" applyBorder="1" applyAlignment="1">
      <alignment vertical="center"/>
    </xf>
    <xf numFmtId="0" fontId="3" fillId="0" borderId="8" xfId="0" applyFont="1" applyBorder="1"/>
    <xf numFmtId="0" fontId="3" fillId="0" borderId="9" xfId="0" applyFont="1" applyBorder="1" applyAlignment="1">
      <alignment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 applyAlignment="1">
      <alignment vertical="center"/>
    </xf>
    <xf numFmtId="0" fontId="9" fillId="0" borderId="0" xfId="0" applyFont="1"/>
    <xf numFmtId="49" fontId="10" fillId="3" borderId="13" xfId="0" applyNumberFormat="1" applyFont="1" applyFill="1" applyBorder="1" applyAlignment="1">
      <alignment horizontal="left" vertical="center" wrapText="1" indent="1"/>
    </xf>
    <xf numFmtId="49" fontId="10" fillId="3" borderId="14" xfId="0" applyNumberFormat="1" applyFont="1" applyFill="1" applyBorder="1" applyAlignment="1">
      <alignment horizontal="left" vertical="center" wrapText="1" indent="1"/>
    </xf>
    <xf numFmtId="49" fontId="10" fillId="3" borderId="15" xfId="0" applyNumberFormat="1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left" vertical="center" indent="1"/>
    </xf>
    <xf numFmtId="0" fontId="12" fillId="0" borderId="0" xfId="0" applyFont="1"/>
    <xf numFmtId="0" fontId="13" fillId="5" borderId="17" xfId="0" applyFont="1" applyFill="1" applyBorder="1" applyAlignment="1">
      <alignment horizontal="left" vertical="center" indent="1"/>
    </xf>
    <xf numFmtId="49" fontId="13" fillId="0" borderId="17" xfId="0" applyNumberFormat="1" applyFont="1" applyBorder="1" applyAlignment="1">
      <alignment horizontal="left" vertical="center" indent="1"/>
    </xf>
    <xf numFmtId="165" fontId="13" fillId="6" borderId="18" xfId="0" applyNumberFormat="1" applyFont="1" applyFill="1" applyBorder="1" applyAlignment="1">
      <alignment horizontal="center" vertical="center"/>
    </xf>
    <xf numFmtId="0" fontId="14" fillId="7" borderId="19" xfId="0" quotePrefix="1" applyFont="1" applyFill="1" applyBorder="1" applyAlignment="1">
      <alignment horizontal="left" vertical="center" indent="1"/>
    </xf>
    <xf numFmtId="0" fontId="12" fillId="0" borderId="0" xfId="0" applyFont="1" applyAlignment="1">
      <alignment vertical="center"/>
    </xf>
    <xf numFmtId="0" fontId="13" fillId="5" borderId="20" xfId="0" applyFont="1" applyFill="1" applyBorder="1" applyAlignment="1">
      <alignment horizontal="left" vertical="center" indent="1"/>
    </xf>
    <xf numFmtId="49" fontId="13" fillId="0" borderId="20" xfId="0" applyNumberFormat="1" applyFont="1" applyBorder="1" applyAlignment="1">
      <alignment horizontal="left" vertical="center" indent="1"/>
    </xf>
    <xf numFmtId="165" fontId="13" fillId="6" borderId="21" xfId="0" applyNumberFormat="1" applyFont="1" applyFill="1" applyBorder="1" applyAlignment="1">
      <alignment horizontal="center" vertical="center"/>
    </xf>
    <xf numFmtId="0" fontId="15" fillId="8" borderId="19" xfId="0" applyFont="1" applyFill="1" applyBorder="1" applyAlignment="1">
      <alignment horizontal="left" vertical="center" indent="1"/>
    </xf>
    <xf numFmtId="0" fontId="15" fillId="7" borderId="19" xfId="0" applyFont="1" applyFill="1" applyBorder="1" applyAlignment="1">
      <alignment horizontal="left" vertical="center" indent="1"/>
    </xf>
    <xf numFmtId="0" fontId="16" fillId="7" borderId="19" xfId="0" applyFont="1" applyFill="1" applyBorder="1" applyAlignment="1">
      <alignment horizontal="left" vertical="center" indent="1"/>
    </xf>
    <xf numFmtId="0" fontId="16" fillId="8" borderId="19" xfId="0" applyFont="1" applyFill="1" applyBorder="1" applyAlignment="1">
      <alignment horizontal="left" vertical="center" indent="1"/>
    </xf>
    <xf numFmtId="0" fontId="13" fillId="5" borderId="22" xfId="0" applyFont="1" applyFill="1" applyBorder="1" applyAlignment="1">
      <alignment horizontal="left" vertical="center" indent="1"/>
    </xf>
    <xf numFmtId="49" fontId="13" fillId="0" borderId="22" xfId="0" applyNumberFormat="1" applyFont="1" applyBorder="1" applyAlignment="1">
      <alignment horizontal="left" vertical="center" indent="1"/>
    </xf>
    <xf numFmtId="165" fontId="13" fillId="6" borderId="23" xfId="0" applyNumberFormat="1" applyFont="1" applyFill="1" applyBorder="1" applyAlignment="1">
      <alignment horizontal="center" vertical="center"/>
    </xf>
    <xf numFmtId="0" fontId="16" fillId="9" borderId="24" xfId="0" applyFont="1" applyFill="1" applyBorder="1" applyAlignment="1">
      <alignment horizontal="left" vertical="center" indent="1"/>
    </xf>
    <xf numFmtId="0" fontId="17" fillId="10" borderId="25" xfId="0" applyFont="1" applyFill="1" applyBorder="1" applyAlignment="1">
      <alignment horizontal="left" vertical="center" indent="1"/>
    </xf>
    <xf numFmtId="0" fontId="17" fillId="10" borderId="25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9" fillId="11" borderId="0" xfId="0" applyFont="1" applyFill="1" applyAlignment="1">
      <alignment horizontal="left" vertical="center" indent="1"/>
    </xf>
    <xf numFmtId="0" fontId="2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1" fillId="12" borderId="25" xfId="0" applyFont="1" applyFill="1" applyBorder="1" applyAlignment="1">
      <alignment horizontal="left" vertical="center" indent="1"/>
    </xf>
    <xf numFmtId="0" fontId="21" fillId="12" borderId="25" xfId="0" applyFont="1" applyFill="1" applyBorder="1" applyAlignment="1">
      <alignment horizontal="center" vertical="center"/>
    </xf>
    <xf numFmtId="0" fontId="21" fillId="13" borderId="26" xfId="0" quotePrefix="1" applyFont="1" applyFill="1" applyBorder="1" applyAlignment="1">
      <alignment horizontal="left" vertical="center" indent="1"/>
    </xf>
    <xf numFmtId="0" fontId="21" fillId="13" borderId="26" xfId="0" applyFont="1" applyFill="1" applyBorder="1" applyAlignment="1">
      <alignment horizontal="left" vertical="center" indent="1"/>
    </xf>
    <xf numFmtId="0" fontId="22" fillId="12" borderId="25" xfId="0" applyFont="1" applyFill="1" applyBorder="1" applyAlignment="1">
      <alignment horizontal="center" vertical="center"/>
    </xf>
    <xf numFmtId="0" fontId="22" fillId="12" borderId="25" xfId="0" applyFont="1" applyFill="1" applyBorder="1" applyAlignment="1">
      <alignment horizontal="left" vertical="center" indent="1"/>
    </xf>
    <xf numFmtId="0" fontId="4" fillId="14" borderId="1" xfId="0" applyFont="1" applyFill="1" applyBorder="1" applyAlignment="1">
      <alignment horizontal="center"/>
    </xf>
    <xf numFmtId="14" fontId="4" fillId="14" borderId="1" xfId="0" applyNumberFormat="1" applyFont="1" applyFill="1" applyBorder="1" applyAlignment="1">
      <alignment horizontal="center"/>
    </xf>
    <xf numFmtId="0" fontId="2" fillId="15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14" borderId="1" xfId="0" applyFont="1" applyFill="1" applyBorder="1" applyAlignment="1">
      <alignment vertical="center"/>
    </xf>
    <xf numFmtId="0" fontId="0" fillId="14" borderId="1" xfId="0" applyFill="1" applyBorder="1" applyAlignment="1">
      <alignment horizontal="center" vertical="center"/>
    </xf>
    <xf numFmtId="0" fontId="0" fillId="14" borderId="1" xfId="0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2" fillId="15" borderId="1" xfId="0" applyFont="1" applyFill="1" applyBorder="1" applyAlignment="1">
      <alignment vertical="center"/>
    </xf>
    <xf numFmtId="0" fontId="0" fillId="15" borderId="1" xfId="0" applyFill="1" applyBorder="1" applyAlignment="1">
      <alignment horizontal="center" vertical="center"/>
    </xf>
    <xf numFmtId="14" fontId="0" fillId="15" borderId="1" xfId="0" applyNumberFormat="1" applyFill="1" applyBorder="1" applyAlignment="1">
      <alignment vertical="center"/>
    </xf>
    <xf numFmtId="0" fontId="2" fillId="16" borderId="1" xfId="0" applyFont="1" applyFill="1" applyBorder="1" applyAlignment="1">
      <alignment vertical="center"/>
    </xf>
    <xf numFmtId="0" fontId="0" fillId="16" borderId="1" xfId="0" applyFill="1" applyBorder="1" applyAlignment="1">
      <alignment horizontal="center" vertical="center"/>
    </xf>
    <xf numFmtId="14" fontId="0" fillId="16" borderId="1" xfId="0" applyNumberForma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15" borderId="1" xfId="0" quotePrefix="1" applyFont="1" applyFill="1" applyBorder="1" applyAlignment="1">
      <alignment vertical="center"/>
    </xf>
    <xf numFmtId="0" fontId="3" fillId="15" borderId="1" xfId="0" applyFont="1" applyFill="1" applyBorder="1" applyAlignment="1">
      <alignment vertical="center"/>
    </xf>
    <xf numFmtId="0" fontId="3" fillId="15" borderId="1" xfId="0" quotePrefix="1" applyFont="1" applyFill="1" applyBorder="1"/>
  </cellXfs>
  <cellStyles count="3">
    <cellStyle name="Euro" xfId="2" xr:uid="{4E44097E-FD47-4E0A-82F9-D6AF33160661}"/>
    <cellStyle name="Normal" xfId="0" builtinId="0"/>
    <cellStyle name="Normal 2" xfId="1" xr:uid="{CE92DBCE-10A0-45A8-9491-A856F4843E74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yriam/Desktop/LIVRES%202014-2015/RB%20EXCEL%202016/ENI/Fonctions%20math&#233;matique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lombard\Documents\Corinne\Excel%202024\Fichiers%20&#224;%20t&#233;l&#233;charger\Fonctions%20V2021.xlsx" TargetMode="External"/><Relationship Id="rId1" Type="http://schemas.openxmlformats.org/officeDocument/2006/relationships/externalLinkPath" Target="Fonctions%20V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hercheX"/>
      <sheetName val="LET-exemple 1"/>
      <sheetName val="LET-exemple 2"/>
      <sheetName val="EQUIVX"/>
      <sheetName val="FILTRE-1"/>
      <sheetName val="FILTRE-2"/>
      <sheetName val="FILTRE-3"/>
      <sheetName val="FILTRE-4"/>
      <sheetName val="FILTRE-5"/>
      <sheetName val="TRI-1"/>
      <sheetName val="TRI-2"/>
      <sheetName val="TRIER PAR"/>
      <sheetName val="UNIQUE"/>
      <sheetName val="TABLEAU.ALEAT"/>
      <sheetName val="SEQUENCE"/>
      <sheetName val="Feuil1"/>
    </sheetNames>
    <sheetDataSet>
      <sheetData sheetId="0">
        <row r="1">
          <cell r="B1" t="str">
            <v>CATEGORIE</v>
          </cell>
          <cell r="D1" t="str">
            <v>MONTANT</v>
          </cell>
        </row>
        <row r="2">
          <cell r="B2" t="str">
            <v>Confiseries</v>
          </cell>
          <cell r="D2">
            <v>1234</v>
          </cell>
        </row>
        <row r="3">
          <cell r="B3" t="str">
            <v>Confiseries</v>
          </cell>
          <cell r="D3">
            <v>2345</v>
          </cell>
        </row>
        <row r="4">
          <cell r="B4" t="str">
            <v>Confiseries</v>
          </cell>
          <cell r="D4">
            <v>765</v>
          </cell>
        </row>
        <row r="5">
          <cell r="B5" t="str">
            <v>Confiseries</v>
          </cell>
          <cell r="D5">
            <v>2312</v>
          </cell>
        </row>
        <row r="6">
          <cell r="B6" t="str">
            <v>Confiseries</v>
          </cell>
          <cell r="D6">
            <v>987</v>
          </cell>
        </row>
        <row r="7">
          <cell r="B7" t="str">
            <v>Confiseries</v>
          </cell>
          <cell r="D7">
            <v>1324</v>
          </cell>
        </row>
        <row r="8">
          <cell r="B8" t="str">
            <v>Confiseries</v>
          </cell>
          <cell r="D8">
            <v>1237</v>
          </cell>
        </row>
        <row r="9">
          <cell r="B9" t="str">
            <v>Epicerie</v>
          </cell>
          <cell r="D9">
            <v>3421</v>
          </cell>
        </row>
        <row r="10">
          <cell r="B10" t="str">
            <v>Epicerie</v>
          </cell>
          <cell r="D10">
            <v>1192</v>
          </cell>
        </row>
        <row r="11">
          <cell r="B11" t="str">
            <v>Epicerie</v>
          </cell>
          <cell r="D11">
            <v>2300</v>
          </cell>
        </row>
        <row r="12">
          <cell r="B12" t="str">
            <v>Epicerie</v>
          </cell>
          <cell r="D12">
            <v>1234</v>
          </cell>
        </row>
        <row r="13">
          <cell r="B13" t="str">
            <v>Epicerie</v>
          </cell>
          <cell r="D13">
            <v>1263</v>
          </cell>
        </row>
        <row r="14">
          <cell r="B14" t="str">
            <v>Epicerie</v>
          </cell>
          <cell r="D14">
            <v>1234</v>
          </cell>
        </row>
        <row r="15">
          <cell r="B15" t="str">
            <v>Epicerie</v>
          </cell>
          <cell r="D15">
            <v>9123</v>
          </cell>
        </row>
        <row r="16">
          <cell r="B16" t="str">
            <v>Epicerie</v>
          </cell>
          <cell r="D16">
            <v>1298</v>
          </cell>
        </row>
        <row r="17">
          <cell r="B17" t="str">
            <v>Epicerie</v>
          </cell>
          <cell r="D17">
            <v>3499</v>
          </cell>
        </row>
        <row r="18">
          <cell r="B18" t="str">
            <v>Thés</v>
          </cell>
          <cell r="D18">
            <v>4321</v>
          </cell>
        </row>
        <row r="19">
          <cell r="B19" t="str">
            <v>Thés</v>
          </cell>
          <cell r="D19">
            <v>324</v>
          </cell>
        </row>
        <row r="20">
          <cell r="B20" t="str">
            <v>Thés</v>
          </cell>
          <cell r="D20">
            <v>564</v>
          </cell>
        </row>
        <row r="21">
          <cell r="B21" t="str">
            <v>Thés</v>
          </cell>
          <cell r="D21">
            <v>1176</v>
          </cell>
        </row>
        <row r="22">
          <cell r="B22" t="str">
            <v>Thés</v>
          </cell>
          <cell r="D22">
            <v>823</v>
          </cell>
        </row>
        <row r="23">
          <cell r="B23" t="str">
            <v>Thés</v>
          </cell>
          <cell r="D23">
            <v>565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20EF-8DF3-4840-84E7-8E9A4CA10B4C}">
  <dimension ref="A1:D25"/>
  <sheetViews>
    <sheetView workbookViewId="0">
      <selection activeCell="D2" sqref="D2"/>
    </sheetView>
  </sheetViews>
  <sheetFormatPr baseColWidth="10" defaultRowHeight="15.6" x14ac:dyDescent="0.3"/>
  <cols>
    <col min="1" max="1" width="11.5546875" style="2"/>
    <col min="2" max="2" width="57.88671875" style="2" customWidth="1"/>
    <col min="3" max="3" width="22.44140625" style="2" customWidth="1"/>
    <col min="4" max="4" width="25.6640625" style="2" customWidth="1"/>
    <col min="5" max="16384" width="11.5546875" style="2"/>
  </cols>
  <sheetData>
    <row r="1" spans="1:4" s="3" customFormat="1" ht="23.4" customHeight="1" x14ac:dyDescent="0.3">
      <c r="A1" s="4" t="s">
        <v>0</v>
      </c>
      <c r="B1" s="4" t="s">
        <v>1</v>
      </c>
      <c r="C1" s="4" t="s">
        <v>18</v>
      </c>
      <c r="D1" s="4" t="s">
        <v>19</v>
      </c>
    </row>
    <row r="2" spans="1:4" s="3" customFormat="1" ht="23.4" customHeight="1" x14ac:dyDescent="0.3">
      <c r="A2" s="3" t="s">
        <v>10</v>
      </c>
      <c r="B2" s="3" t="s">
        <v>2</v>
      </c>
      <c r="C2" s="3" t="str">
        <f>_xlfn.TEXTBEFORE(B2, "-")</f>
        <v xml:space="preserve">Ordinateur Portable </v>
      </c>
      <c r="D2" s="3" t="str">
        <f>_xlfn.TEXTBEFORE(B2," - ")</f>
        <v>Ordinateur Portable</v>
      </c>
    </row>
    <row r="3" spans="1:4" s="3" customFormat="1" ht="23.4" customHeight="1" x14ac:dyDescent="0.3">
      <c r="A3" s="3" t="s">
        <v>11</v>
      </c>
      <c r="B3" s="3" t="s">
        <v>3</v>
      </c>
      <c r="C3" s="3" t="str">
        <f t="shared" ref="C3:C9" si="0">_xlfn.TEXTBEFORE(B3, "-")</f>
        <v xml:space="preserve">Smartphone </v>
      </c>
      <c r="D3" s="3" t="str">
        <f t="shared" ref="D3:D9" si="1">_xlfn.TEXTBEFORE(B3," - ")</f>
        <v>Smartphone</v>
      </c>
    </row>
    <row r="4" spans="1:4" s="3" customFormat="1" ht="23.4" customHeight="1" x14ac:dyDescent="0.3">
      <c r="A4" s="3" t="s">
        <v>12</v>
      </c>
      <c r="B4" s="3" t="s">
        <v>4</v>
      </c>
      <c r="C4" s="3" t="str">
        <f t="shared" si="0"/>
        <v xml:space="preserve">Tablette </v>
      </c>
      <c r="D4" s="3" t="str">
        <f t="shared" si="1"/>
        <v>Tablette</v>
      </c>
    </row>
    <row r="5" spans="1:4" s="3" customFormat="1" ht="23.4" customHeight="1" x14ac:dyDescent="0.3">
      <c r="A5" s="3" t="s">
        <v>13</v>
      </c>
      <c r="B5" s="3" t="s">
        <v>5</v>
      </c>
      <c r="C5" s="3" t="str">
        <f t="shared" si="0"/>
        <v xml:space="preserve">Ordinateur de Bureau </v>
      </c>
      <c r="D5" s="3" t="str">
        <f t="shared" si="1"/>
        <v>Ordinateur de Bureau</v>
      </c>
    </row>
    <row r="6" spans="1:4" s="3" customFormat="1" ht="23.4" customHeight="1" x14ac:dyDescent="0.3">
      <c r="A6" s="3" t="s">
        <v>14</v>
      </c>
      <c r="B6" s="3" t="s">
        <v>6</v>
      </c>
      <c r="C6" s="3" t="str">
        <f t="shared" si="0"/>
        <v xml:space="preserve">Casque Audio </v>
      </c>
      <c r="D6" s="3" t="str">
        <f t="shared" si="1"/>
        <v>Casque Audio</v>
      </c>
    </row>
    <row r="7" spans="1:4" s="3" customFormat="1" ht="23.4" customHeight="1" x14ac:dyDescent="0.3">
      <c r="A7" s="3" t="s">
        <v>15</v>
      </c>
      <c r="B7" s="3" t="s">
        <v>7</v>
      </c>
      <c r="C7" s="3" t="str">
        <f t="shared" si="0"/>
        <v xml:space="preserve">Imprimante </v>
      </c>
      <c r="D7" s="3" t="str">
        <f t="shared" si="1"/>
        <v>Imprimante</v>
      </c>
    </row>
    <row r="8" spans="1:4" s="3" customFormat="1" ht="23.4" customHeight="1" x14ac:dyDescent="0.3">
      <c r="A8" s="3" t="s">
        <v>16</v>
      </c>
      <c r="B8" s="3" t="s">
        <v>8</v>
      </c>
      <c r="C8" s="3" t="str">
        <f t="shared" si="0"/>
        <v xml:space="preserve">Clavier Mécanique </v>
      </c>
      <c r="D8" s="3" t="str">
        <f t="shared" si="1"/>
        <v>Clavier Mécanique</v>
      </c>
    </row>
    <row r="9" spans="1:4" s="3" customFormat="1" ht="23.4" customHeight="1" x14ac:dyDescent="0.3">
      <c r="A9" s="3" t="s">
        <v>17</v>
      </c>
      <c r="B9" s="3" t="s">
        <v>9</v>
      </c>
      <c r="C9" s="3" t="str">
        <f t="shared" si="0"/>
        <v xml:space="preserve">Souris Gaming </v>
      </c>
      <c r="D9" s="3" t="str">
        <f t="shared" si="1"/>
        <v>Souris Gaming</v>
      </c>
    </row>
    <row r="10" spans="1:4" s="3" customFormat="1" ht="23.4" customHeight="1" x14ac:dyDescent="0.3"/>
    <row r="11" spans="1:4" s="3" customFormat="1" ht="23.4" customHeight="1" x14ac:dyDescent="0.3"/>
    <row r="12" spans="1:4" s="3" customFormat="1" ht="23.4" customHeight="1" x14ac:dyDescent="0.3"/>
    <row r="13" spans="1:4" s="3" customFormat="1" ht="23.4" customHeight="1" x14ac:dyDescent="0.3"/>
    <row r="14" spans="1:4" s="3" customFormat="1" ht="23.4" customHeight="1" x14ac:dyDescent="0.3"/>
    <row r="15" spans="1:4" s="3" customFormat="1" ht="23.4" customHeight="1" x14ac:dyDescent="0.3"/>
    <row r="16" spans="1:4" s="3" customFormat="1" ht="23.4" customHeight="1" x14ac:dyDescent="0.3"/>
    <row r="17" s="3" customFormat="1" ht="23.4" customHeight="1" x14ac:dyDescent="0.3"/>
    <row r="18" s="3" customFormat="1" ht="23.4" customHeight="1" x14ac:dyDescent="0.3"/>
    <row r="19" s="3" customFormat="1" ht="23.4" customHeight="1" x14ac:dyDescent="0.3"/>
    <row r="20" s="3" customFormat="1" ht="23.4" customHeight="1" x14ac:dyDescent="0.3"/>
    <row r="21" s="3" customFormat="1" ht="23.4" customHeight="1" x14ac:dyDescent="0.3"/>
    <row r="22" s="3" customFormat="1" ht="23.4" customHeight="1" x14ac:dyDescent="0.3"/>
    <row r="23" s="3" customFormat="1" ht="23.4" customHeight="1" x14ac:dyDescent="0.3"/>
    <row r="24" s="3" customFormat="1" ht="23.4" customHeight="1" x14ac:dyDescent="0.3"/>
    <row r="25" s="3" customFormat="1" ht="23.4" customHeight="1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FBB40-404C-407F-8448-FD99502A4E98}">
  <dimension ref="A1:D25"/>
  <sheetViews>
    <sheetView workbookViewId="0">
      <selection activeCell="D2" sqref="D2"/>
    </sheetView>
  </sheetViews>
  <sheetFormatPr baseColWidth="10" defaultRowHeight="15.6" x14ac:dyDescent="0.3"/>
  <cols>
    <col min="1" max="1" width="11.5546875" style="2"/>
    <col min="2" max="2" width="57.88671875" style="2" customWidth="1"/>
    <col min="3" max="3" width="22.44140625" style="2" customWidth="1"/>
    <col min="4" max="4" width="25.6640625" style="2" customWidth="1"/>
    <col min="5" max="16384" width="11.5546875" style="2"/>
  </cols>
  <sheetData>
    <row r="1" spans="1:4" s="3" customFormat="1" ht="23.4" customHeight="1" x14ac:dyDescent="0.3">
      <c r="A1" s="4" t="s">
        <v>0</v>
      </c>
      <c r="B1" s="4" t="s">
        <v>1</v>
      </c>
      <c r="C1" s="4" t="s">
        <v>18</v>
      </c>
      <c r="D1" s="4" t="s">
        <v>19</v>
      </c>
    </row>
    <row r="2" spans="1:4" s="3" customFormat="1" ht="23.4" customHeight="1" x14ac:dyDescent="0.3">
      <c r="A2" s="3" t="s">
        <v>10</v>
      </c>
      <c r="B2" s="3" t="s">
        <v>2</v>
      </c>
      <c r="C2" s="3" t="str">
        <f>_xlfn.TEXTBEFORE(B2, "-")</f>
        <v xml:space="preserve">Ordinateur Portable </v>
      </c>
      <c r="D2" s="3" t="str">
        <f t="shared" ref="D2:D9" si="0">_xlfn.TEXTBEFORE(_xlfn.TEXTAFTER(B2," - ",2),"Go",,,,"Sans stockage")</f>
        <v>16</v>
      </c>
    </row>
    <row r="3" spans="1:4" s="3" customFormat="1" ht="23.4" customHeight="1" x14ac:dyDescent="0.3">
      <c r="A3" s="3" t="s">
        <v>11</v>
      </c>
      <c r="B3" s="3" t="s">
        <v>3</v>
      </c>
      <c r="C3" s="3" t="str">
        <f t="shared" ref="C3:C9" si="1">_xlfn.TEXTBEFORE(B3, "-")</f>
        <v xml:space="preserve">Smartphone </v>
      </c>
      <c r="D3" s="3" t="str">
        <f t="shared" si="0"/>
        <v>128</v>
      </c>
    </row>
    <row r="4" spans="1:4" s="3" customFormat="1" ht="23.4" customHeight="1" x14ac:dyDescent="0.3">
      <c r="A4" s="3" t="s">
        <v>12</v>
      </c>
      <c r="B4" s="3" t="s">
        <v>4</v>
      </c>
      <c r="C4" s="3" t="str">
        <f t="shared" si="1"/>
        <v xml:space="preserve">Tablette </v>
      </c>
      <c r="D4" s="3" t="str">
        <f t="shared" si="0"/>
        <v>64</v>
      </c>
    </row>
    <row r="5" spans="1:4" s="3" customFormat="1" ht="23.4" customHeight="1" x14ac:dyDescent="0.3">
      <c r="A5" s="3" t="s">
        <v>13</v>
      </c>
      <c r="B5" s="3" t="s">
        <v>5</v>
      </c>
      <c r="C5" s="3" t="str">
        <f t="shared" si="1"/>
        <v xml:space="preserve">Ordinateur de Bureau </v>
      </c>
      <c r="D5" s="3" t="str">
        <f t="shared" si="0"/>
        <v>32</v>
      </c>
    </row>
    <row r="6" spans="1:4" s="3" customFormat="1" ht="23.4" customHeight="1" x14ac:dyDescent="0.3">
      <c r="A6" s="3" t="s">
        <v>14</v>
      </c>
      <c r="B6" s="3" t="s">
        <v>6</v>
      </c>
      <c r="C6" s="3" t="str">
        <f t="shared" si="1"/>
        <v xml:space="preserve">Casque Audio </v>
      </c>
      <c r="D6" s="3" t="str">
        <f t="shared" si="0"/>
        <v>Sans stockage</v>
      </c>
    </row>
    <row r="7" spans="1:4" s="3" customFormat="1" ht="23.4" customHeight="1" x14ac:dyDescent="0.3">
      <c r="A7" s="3" t="s">
        <v>15</v>
      </c>
      <c r="B7" s="3" t="s">
        <v>7</v>
      </c>
      <c r="C7" s="3" t="str">
        <f t="shared" si="1"/>
        <v xml:space="preserve">Imprimante </v>
      </c>
      <c r="D7" s="3" t="str">
        <f t="shared" si="0"/>
        <v>Sans stockage</v>
      </c>
    </row>
    <row r="8" spans="1:4" s="3" customFormat="1" ht="23.4" customHeight="1" x14ac:dyDescent="0.3">
      <c r="A8" s="3" t="s">
        <v>16</v>
      </c>
      <c r="B8" s="3" t="s">
        <v>8</v>
      </c>
      <c r="C8" s="3" t="str">
        <f t="shared" si="1"/>
        <v xml:space="preserve">Clavier Mécanique </v>
      </c>
      <c r="D8" s="3" t="str">
        <f t="shared" si="0"/>
        <v>Sans stockage</v>
      </c>
    </row>
    <row r="9" spans="1:4" s="3" customFormat="1" ht="23.4" customHeight="1" x14ac:dyDescent="0.3">
      <c r="A9" s="3" t="s">
        <v>17</v>
      </c>
      <c r="B9" s="3" t="s">
        <v>9</v>
      </c>
      <c r="C9" s="3" t="str">
        <f t="shared" si="1"/>
        <v xml:space="preserve">Souris Gaming </v>
      </c>
      <c r="D9" s="3" t="str">
        <f t="shared" si="0"/>
        <v>Sans stockage</v>
      </c>
    </row>
    <row r="10" spans="1:4" s="3" customFormat="1" ht="23.4" customHeight="1" x14ac:dyDescent="0.3"/>
    <row r="11" spans="1:4" s="3" customFormat="1" ht="23.4" customHeight="1" x14ac:dyDescent="0.3"/>
    <row r="12" spans="1:4" s="3" customFormat="1" ht="23.4" customHeight="1" x14ac:dyDescent="0.3"/>
    <row r="13" spans="1:4" s="3" customFormat="1" ht="23.4" customHeight="1" x14ac:dyDescent="0.3"/>
    <row r="14" spans="1:4" s="3" customFormat="1" ht="23.4" customHeight="1" x14ac:dyDescent="0.3"/>
    <row r="15" spans="1:4" s="3" customFormat="1" ht="23.4" customHeight="1" x14ac:dyDescent="0.3"/>
    <row r="16" spans="1:4" s="3" customFormat="1" ht="23.4" customHeight="1" x14ac:dyDescent="0.3"/>
    <row r="17" s="3" customFormat="1" ht="23.4" customHeight="1" x14ac:dyDescent="0.3"/>
    <row r="18" s="3" customFormat="1" ht="23.4" customHeight="1" x14ac:dyDescent="0.3"/>
    <row r="19" s="3" customFormat="1" ht="23.4" customHeight="1" x14ac:dyDescent="0.3"/>
    <row r="20" s="3" customFormat="1" ht="23.4" customHeight="1" x14ac:dyDescent="0.3"/>
    <row r="21" s="3" customFormat="1" ht="23.4" customHeight="1" x14ac:dyDescent="0.3"/>
    <row r="22" s="3" customFormat="1" ht="23.4" customHeight="1" x14ac:dyDescent="0.3"/>
    <row r="23" s="3" customFormat="1" ht="23.4" customHeight="1" x14ac:dyDescent="0.3"/>
    <row r="24" s="3" customFormat="1" ht="23.4" customHeight="1" x14ac:dyDescent="0.3"/>
    <row r="25" s="3" customFormat="1" ht="23.4" customHeight="1" x14ac:dyDescent="0.3"/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A92E5-C484-4A30-A82E-99AB1612849D}">
  <dimension ref="A1:IV14"/>
  <sheetViews>
    <sheetView workbookViewId="0">
      <selection activeCell="E19" sqref="E19"/>
    </sheetView>
  </sheetViews>
  <sheetFormatPr baseColWidth="10" defaultColWidth="11.6640625" defaultRowHeight="14.4" x14ac:dyDescent="0.3"/>
  <cols>
    <col min="1" max="1" width="12.6640625" customWidth="1"/>
    <col min="2" max="2" width="31.109375" customWidth="1"/>
    <col min="4" max="4" width="5" customWidth="1"/>
    <col min="5" max="5" width="62.6640625" customWidth="1"/>
    <col min="6" max="249" width="11.6640625" style="20"/>
  </cols>
  <sheetData>
    <row r="1" spans="1:256" ht="30" x14ac:dyDescent="0.3">
      <c r="A1" s="71" t="s">
        <v>25</v>
      </c>
      <c r="B1" s="71"/>
      <c r="C1" s="71"/>
    </row>
    <row r="2" spans="1:256" s="25" customFormat="1" ht="35.4" thickBot="1" x14ac:dyDescent="0.35">
      <c r="A2" s="21" t="s">
        <v>26</v>
      </c>
      <c r="B2" s="22" t="s">
        <v>27</v>
      </c>
      <c r="C2" s="23" t="s">
        <v>23</v>
      </c>
      <c r="D2"/>
      <c r="E2" s="24" t="s">
        <v>28</v>
      </c>
      <c r="F2"/>
      <c r="G2"/>
      <c r="IP2"/>
      <c r="IQ2"/>
      <c r="IR2"/>
      <c r="IS2"/>
      <c r="IT2"/>
      <c r="IU2"/>
      <c r="IV2"/>
    </row>
    <row r="3" spans="1:256" s="30" customFormat="1" ht="22.2" customHeight="1" thickTop="1" x14ac:dyDescent="0.3">
      <c r="A3" s="26" t="str">
        <f>UPPER(LEFT(B3,3))&amp;"-"&amp;"001"</f>
        <v>CLA-001</v>
      </c>
      <c r="B3" s="27" t="s">
        <v>29</v>
      </c>
      <c r="C3" s="28">
        <v>65</v>
      </c>
      <c r="D3"/>
      <c r="E3" s="29" t="s">
        <v>30</v>
      </c>
      <c r="IP3"/>
      <c r="IQ3"/>
      <c r="IR3"/>
      <c r="IS3"/>
      <c r="IT3"/>
      <c r="IU3"/>
      <c r="IV3"/>
    </row>
    <row r="4" spans="1:256" s="30" customFormat="1" ht="22.2" customHeight="1" x14ac:dyDescent="0.3">
      <c r="A4" s="31" t="str">
        <f t="shared" ref="A4:A14" si="0">IF(EXACT(LEFT(B4,3),LEFT(B3,3)),UPPER(LEFT(B4,3))&amp;"-"&amp;TEXT(RIGHT(A3,3)+1,"000"),UPPER(LEFT(B4,3))&amp;"-"&amp;"001")</f>
        <v>CLA-002</v>
      </c>
      <c r="B4" s="32" t="s">
        <v>31</v>
      </c>
      <c r="C4" s="33">
        <v>76</v>
      </c>
      <c r="D4"/>
      <c r="E4" s="34" t="str">
        <f t="shared" ref="E4:E14" si="1">_xlfn.CONCAT(A4," ",B4," ",C4," €")</f>
        <v>CLA-002 Clavier à touches 76 €</v>
      </c>
      <c r="IP4"/>
      <c r="IQ4"/>
      <c r="IR4"/>
      <c r="IS4"/>
      <c r="IT4"/>
      <c r="IU4"/>
      <c r="IV4"/>
    </row>
    <row r="5" spans="1:256" s="30" customFormat="1" ht="22.2" customHeight="1" x14ac:dyDescent="0.3">
      <c r="A5" s="31" t="str">
        <f t="shared" si="0"/>
        <v>CLA-003</v>
      </c>
      <c r="B5" s="32" t="s">
        <v>32</v>
      </c>
      <c r="C5" s="33">
        <v>15.25</v>
      </c>
      <c r="D5"/>
      <c r="E5" s="35" t="str">
        <f t="shared" si="1"/>
        <v>CLA-003 Clavier photosensible 15,25 €</v>
      </c>
      <c r="IP5"/>
      <c r="IQ5"/>
      <c r="IR5"/>
      <c r="IS5"/>
      <c r="IT5"/>
      <c r="IU5"/>
      <c r="IV5"/>
    </row>
    <row r="6" spans="1:256" s="30" customFormat="1" ht="22.2" customHeight="1" x14ac:dyDescent="0.3">
      <c r="A6" s="31" t="str">
        <f t="shared" si="0"/>
        <v>CLA-004</v>
      </c>
      <c r="B6" s="32" t="s">
        <v>33</v>
      </c>
      <c r="C6" s="33">
        <v>98</v>
      </c>
      <c r="D6"/>
      <c r="E6" s="34" t="str">
        <f t="shared" si="1"/>
        <v>CLA-004 Clavier sans touche 98 €</v>
      </c>
      <c r="IP6"/>
      <c r="IQ6"/>
      <c r="IR6"/>
      <c r="IS6"/>
      <c r="IT6"/>
      <c r="IU6"/>
      <c r="IV6"/>
    </row>
    <row r="7" spans="1:256" s="30" customFormat="1" ht="22.2" customHeight="1" x14ac:dyDescent="0.3">
      <c r="A7" s="31" t="str">
        <f t="shared" si="0"/>
        <v>ECR-001</v>
      </c>
      <c r="B7" s="32" t="s">
        <v>34</v>
      </c>
      <c r="C7" s="33">
        <v>129</v>
      </c>
      <c r="D7"/>
      <c r="E7" s="35" t="str">
        <f t="shared" si="1"/>
        <v>ECR-001 Ecran d'été 129 €</v>
      </c>
      <c r="IP7"/>
      <c r="IQ7"/>
      <c r="IR7"/>
      <c r="IS7"/>
      <c r="IT7"/>
      <c r="IU7"/>
      <c r="IV7"/>
    </row>
    <row r="8" spans="1:256" s="30" customFormat="1" ht="22.2" customHeight="1" x14ac:dyDescent="0.3">
      <c r="A8" s="31" t="str">
        <f t="shared" si="0"/>
        <v>ECR-002</v>
      </c>
      <c r="B8" s="32" t="s">
        <v>35</v>
      </c>
      <c r="C8" s="33">
        <v>76</v>
      </c>
      <c r="D8"/>
      <c r="E8" s="34" t="str">
        <f t="shared" si="1"/>
        <v>ECR-002 Ecran d'hiver 76 €</v>
      </c>
      <c r="IP8"/>
      <c r="IQ8"/>
      <c r="IR8"/>
      <c r="IS8"/>
      <c r="IT8"/>
      <c r="IU8"/>
      <c r="IV8"/>
    </row>
    <row r="9" spans="1:256" s="30" customFormat="1" ht="22.2" customHeight="1" x14ac:dyDescent="0.3">
      <c r="A9" s="31" t="str">
        <f t="shared" si="0"/>
        <v>ECR-003</v>
      </c>
      <c r="B9" s="32" t="s">
        <v>36</v>
      </c>
      <c r="C9" s="33">
        <v>15.25</v>
      </c>
      <c r="D9"/>
      <c r="E9" s="35" t="str">
        <f t="shared" si="1"/>
        <v>ECR-003 Ecran de jour 15,25 €</v>
      </c>
      <c r="IP9"/>
      <c r="IQ9"/>
      <c r="IR9"/>
      <c r="IS9"/>
      <c r="IT9"/>
      <c r="IU9"/>
      <c r="IV9"/>
    </row>
    <row r="10" spans="1:256" s="30" customFormat="1" ht="22.2" customHeight="1" x14ac:dyDescent="0.3">
      <c r="A10" s="31" t="str">
        <f t="shared" si="0"/>
        <v>ECR-004</v>
      </c>
      <c r="B10" s="32" t="s">
        <v>37</v>
      </c>
      <c r="C10" s="33">
        <v>98</v>
      </c>
      <c r="D10"/>
      <c r="E10" s="34" t="str">
        <f t="shared" si="1"/>
        <v>ECR-004 Ecran de nuit 98 €</v>
      </c>
      <c r="IP10"/>
      <c r="IQ10"/>
      <c r="IR10"/>
      <c r="IS10"/>
      <c r="IT10"/>
      <c r="IU10"/>
      <c r="IV10"/>
    </row>
    <row r="11" spans="1:256" s="30" customFormat="1" ht="22.2" customHeight="1" x14ac:dyDescent="0.3">
      <c r="A11" s="31" t="str">
        <f t="shared" si="0"/>
        <v>IMP-001</v>
      </c>
      <c r="B11" s="32" t="s">
        <v>38</v>
      </c>
      <c r="C11" s="33">
        <v>77</v>
      </c>
      <c r="D11"/>
      <c r="E11" s="36" t="str">
        <f t="shared" si="1"/>
        <v>IMP-001 Imprimante Henri IV 77 €</v>
      </c>
      <c r="IP11"/>
      <c r="IQ11"/>
      <c r="IR11"/>
      <c r="IS11"/>
      <c r="IT11"/>
      <c r="IU11"/>
      <c r="IV11"/>
    </row>
    <row r="12" spans="1:256" s="30" customFormat="1" ht="22.2" customHeight="1" x14ac:dyDescent="0.3">
      <c r="A12" s="31" t="str">
        <f t="shared" si="0"/>
        <v>IMP-002</v>
      </c>
      <c r="B12" s="32" t="s">
        <v>39</v>
      </c>
      <c r="C12" s="33">
        <v>89</v>
      </c>
      <c r="D12"/>
      <c r="E12" s="37" t="str">
        <f t="shared" si="1"/>
        <v>IMP-002 Imprimante Louis XV 89 €</v>
      </c>
      <c r="IP12"/>
      <c r="IQ12"/>
      <c r="IR12"/>
      <c r="IS12"/>
      <c r="IT12"/>
      <c r="IU12"/>
      <c r="IV12"/>
    </row>
    <row r="13" spans="1:256" s="30" customFormat="1" ht="22.2" customHeight="1" x14ac:dyDescent="0.3">
      <c r="A13" s="31" t="str">
        <f t="shared" si="0"/>
        <v>MÉM-001</v>
      </c>
      <c r="B13" s="32" t="s">
        <v>40</v>
      </c>
      <c r="C13" s="33">
        <v>33</v>
      </c>
      <c r="D13"/>
      <c r="E13" s="36" t="str">
        <f t="shared" si="1"/>
        <v>MÉM-001 Mémoire à nougats 33 €</v>
      </c>
      <c r="IP13"/>
      <c r="IQ13"/>
      <c r="IR13"/>
      <c r="IS13"/>
      <c r="IT13"/>
      <c r="IU13"/>
      <c r="IV13"/>
    </row>
    <row r="14" spans="1:256" s="30" customFormat="1" ht="22.2" customHeight="1" thickBot="1" x14ac:dyDescent="0.35">
      <c r="A14" s="38" t="str">
        <f t="shared" si="0"/>
        <v>TAB-001</v>
      </c>
      <c r="B14" s="39" t="s">
        <v>41</v>
      </c>
      <c r="C14" s="40">
        <v>71</v>
      </c>
      <c r="D14"/>
      <c r="E14" s="41" t="str">
        <f t="shared" si="1"/>
        <v>TAB-001 Tableur en peluche 71 €</v>
      </c>
      <c r="IP14"/>
      <c r="IQ14"/>
      <c r="IR14"/>
      <c r="IS14"/>
      <c r="IT14"/>
      <c r="IU14"/>
      <c r="IV14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64861-90D7-43B8-87A9-46F2E6A622F6}">
  <dimension ref="A2:H10"/>
  <sheetViews>
    <sheetView workbookViewId="0">
      <selection activeCell="E3" sqref="E3"/>
    </sheetView>
  </sheetViews>
  <sheetFormatPr baseColWidth="10" defaultColWidth="11.6640625" defaultRowHeight="21.6" customHeight="1" x14ac:dyDescent="0.2"/>
  <cols>
    <col min="1" max="1" width="14.5546875" style="20" customWidth="1"/>
    <col min="2" max="2" width="8.6640625" style="20" customWidth="1"/>
    <col min="3" max="3" width="15.5546875" style="20" customWidth="1"/>
    <col min="4" max="4" width="8" style="20" customWidth="1"/>
    <col min="5" max="5" width="46.44140625" style="20" bestFit="1" customWidth="1"/>
    <col min="6" max="6" width="12.5546875" style="20" customWidth="1"/>
    <col min="7" max="7" width="12.33203125" style="20" customWidth="1"/>
    <col min="8" max="9" width="14.5546875" style="20" customWidth="1"/>
    <col min="10" max="16384" width="11.6640625" style="20"/>
  </cols>
  <sheetData>
    <row r="2" spans="1:8" s="47" customFormat="1" ht="21.6" customHeight="1" x14ac:dyDescent="0.3">
      <c r="A2" s="42" t="s">
        <v>42</v>
      </c>
      <c r="B2" s="43" t="s">
        <v>43</v>
      </c>
      <c r="C2" s="43" t="s">
        <v>22</v>
      </c>
      <c r="D2" s="44"/>
      <c r="E2" s="45" t="s">
        <v>44</v>
      </c>
      <c r="F2" s="46"/>
      <c r="G2" s="46"/>
      <c r="H2" s="46"/>
    </row>
    <row r="3" spans="1:8" s="47" customFormat="1" ht="21.6" customHeight="1" x14ac:dyDescent="0.3">
      <c r="A3" s="48" t="s">
        <v>45</v>
      </c>
      <c r="B3" s="49" t="s">
        <v>46</v>
      </c>
      <c r="C3" s="49">
        <v>350</v>
      </c>
      <c r="D3" s="46"/>
      <c r="E3" s="50" t="s">
        <v>47</v>
      </c>
      <c r="F3" s="46"/>
      <c r="G3" s="46"/>
      <c r="H3" s="46"/>
    </row>
    <row r="4" spans="1:8" s="47" customFormat="1" ht="21.6" customHeight="1" x14ac:dyDescent="0.3">
      <c r="A4" s="48" t="s">
        <v>48</v>
      </c>
      <c r="B4" s="49" t="s">
        <v>49</v>
      </c>
      <c r="C4" s="49">
        <v>2</v>
      </c>
      <c r="D4" s="46"/>
      <c r="E4" s="51" t="str">
        <f t="shared" ref="E4:E5" si="0">_xlfn.TEXTJOIN(" ",TRUE,C4,B4,A4)</f>
        <v>2 kg courgettes</v>
      </c>
      <c r="F4" s="46"/>
      <c r="G4" s="46"/>
      <c r="H4" s="46"/>
    </row>
    <row r="5" spans="1:8" s="47" customFormat="1" ht="21.6" customHeight="1" x14ac:dyDescent="0.3">
      <c r="A5" s="48" t="s">
        <v>50</v>
      </c>
      <c r="B5" s="49" t="s">
        <v>46</v>
      </c>
      <c r="C5" s="49">
        <v>200</v>
      </c>
      <c r="D5" s="46"/>
      <c r="E5" s="51" t="str">
        <f t="shared" si="0"/>
        <v>200 g carottes</v>
      </c>
      <c r="F5" s="46"/>
      <c r="G5" s="46"/>
      <c r="H5" s="46"/>
    </row>
    <row r="6" spans="1:8" s="47" customFormat="1" ht="21.6" customHeight="1" x14ac:dyDescent="0.3">
      <c r="A6" s="43" t="s">
        <v>22</v>
      </c>
      <c r="B6" s="43" t="s">
        <v>43</v>
      </c>
      <c r="C6" s="42" t="s">
        <v>42</v>
      </c>
      <c r="D6" s="46"/>
      <c r="E6" s="51"/>
      <c r="F6" s="46"/>
      <c r="G6" s="46"/>
      <c r="H6" s="46"/>
    </row>
    <row r="7" spans="1:8" s="47" customFormat="1" ht="21.6" customHeight="1" x14ac:dyDescent="0.3">
      <c r="A7" s="49">
        <v>50</v>
      </c>
      <c r="B7" s="49" t="s">
        <v>46</v>
      </c>
      <c r="C7" s="48" t="s">
        <v>51</v>
      </c>
      <c r="D7" s="46"/>
      <c r="E7" s="50" t="s">
        <v>52</v>
      </c>
      <c r="F7" s="46"/>
      <c r="G7" s="46"/>
      <c r="H7" s="46"/>
    </row>
    <row r="8" spans="1:8" s="47" customFormat="1" ht="21.6" customHeight="1" x14ac:dyDescent="0.3">
      <c r="A8" s="49">
        <v>1</v>
      </c>
      <c r="B8" s="49"/>
      <c r="C8" s="48" t="s">
        <v>53</v>
      </c>
      <c r="D8" s="46"/>
      <c r="E8" s="51" t="str">
        <f t="shared" ref="E8:E9" si="1">_xlfn.TEXTJOIN(" ",TRUE,A8:C8)</f>
        <v>1 concombre</v>
      </c>
      <c r="F8" s="46"/>
      <c r="G8" s="46"/>
      <c r="H8" s="46"/>
    </row>
    <row r="9" spans="1:8" s="47" customFormat="1" ht="21.6" customHeight="1" x14ac:dyDescent="0.3">
      <c r="A9" s="52">
        <v>1</v>
      </c>
      <c r="B9" s="52"/>
      <c r="C9" s="53" t="s">
        <v>54</v>
      </c>
      <c r="D9" s="46"/>
      <c r="E9" s="51" t="str">
        <f t="shared" si="1"/>
        <v>1 citron</v>
      </c>
      <c r="F9" s="46"/>
      <c r="G9" s="46"/>
      <c r="H9" s="46"/>
    </row>
    <row r="10" spans="1:8" s="47" customFormat="1" ht="21.6" customHeight="1" x14ac:dyDescent="0.3">
      <c r="A10" s="46"/>
      <c r="B10" s="46"/>
      <c r="C10" s="46"/>
      <c r="D10" s="46"/>
      <c r="E10" s="46"/>
      <c r="F10" s="46"/>
      <c r="G10" s="46"/>
      <c r="H10" s="4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4440A-10DF-4DB4-B095-4018A7B7C99F}">
  <dimension ref="A1:F11"/>
  <sheetViews>
    <sheetView tabSelected="1" workbookViewId="0">
      <selection activeCell="I20" sqref="I20"/>
    </sheetView>
  </sheetViews>
  <sheetFormatPr baseColWidth="10" defaultRowHeight="15.6" x14ac:dyDescent="0.3"/>
  <cols>
    <col min="1" max="2" width="11" style="2" customWidth="1"/>
    <col min="3" max="4" width="11" style="3" customWidth="1"/>
    <col min="5" max="6" width="11.5546875" style="3"/>
    <col min="7" max="16384" width="11.5546875" style="2"/>
  </cols>
  <sheetData>
    <row r="1" spans="1:5" ht="23.4" customHeight="1" x14ac:dyDescent="0.3">
      <c r="A1" s="72" t="s">
        <v>20</v>
      </c>
      <c r="B1" s="72"/>
      <c r="C1" s="72"/>
      <c r="D1" s="72"/>
      <c r="E1" s="72"/>
    </row>
    <row r="2" spans="1:5" ht="23.4" customHeight="1" x14ac:dyDescent="0.3">
      <c r="A2" s="5" t="s">
        <v>24</v>
      </c>
      <c r="B2" s="6"/>
      <c r="C2" s="7"/>
      <c r="D2" s="8"/>
      <c r="E2" s="8"/>
    </row>
    <row r="4" spans="1:5" x14ac:dyDescent="0.3">
      <c r="A4" s="9" t="s">
        <v>21</v>
      </c>
      <c r="B4" s="10" t="s">
        <v>22</v>
      </c>
      <c r="C4" s="11" t="s">
        <v>23</v>
      </c>
    </row>
    <row r="5" spans="1:5" x14ac:dyDescent="0.3">
      <c r="A5" s="12" t="str" cm="1">
        <f t="array" ref="A5:C8">_xlfn.TEXTSPLIT(A2,"-","/")</f>
        <v>Table</v>
      </c>
      <c r="B5" s="13" t="str">
        <v>2</v>
      </c>
      <c r="C5" s="14" t="str">
        <v>150</v>
      </c>
    </row>
    <row r="6" spans="1:5" x14ac:dyDescent="0.3">
      <c r="A6" s="15" t="str">
        <v>Chaise</v>
      </c>
      <c r="B6" s="2" t="str">
        <v>4</v>
      </c>
      <c r="C6" s="16" t="str">
        <v>50</v>
      </c>
      <c r="E6" s="2"/>
    </row>
    <row r="7" spans="1:5" x14ac:dyDescent="0.3">
      <c r="A7" s="15" t="str">
        <v>Canapé</v>
      </c>
      <c r="B7" s="2" t="str">
        <v>1</v>
      </c>
      <c r="C7" s="16" t="str">
        <v>300</v>
      </c>
    </row>
    <row r="8" spans="1:5" x14ac:dyDescent="0.3">
      <c r="A8" s="17" t="str">
        <v>Lit</v>
      </c>
      <c r="B8" s="18" t="str">
        <v>2</v>
      </c>
      <c r="C8" s="19" t="str">
        <v>200</v>
      </c>
    </row>
    <row r="10" spans="1:5" x14ac:dyDescent="0.3">
      <c r="B10" s="8">
        <f>B5+B6+B7+B8</f>
        <v>9</v>
      </c>
      <c r="C10" s="75" t="s">
        <v>67</v>
      </c>
      <c r="D10" s="76"/>
    </row>
    <row r="11" spans="1:5" x14ac:dyDescent="0.3">
      <c r="B11" s="6">
        <f>SUM(B5:B8)</f>
        <v>0</v>
      </c>
      <c r="C11" s="77" t="s">
        <v>68</v>
      </c>
      <c r="D11" s="7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9D987-61D7-4F2E-85D8-EFFFE2F12563}">
  <dimension ref="A1:E5"/>
  <sheetViews>
    <sheetView workbookViewId="0">
      <selection activeCell="B28" sqref="B28"/>
    </sheetView>
  </sheetViews>
  <sheetFormatPr baseColWidth="10" defaultRowHeight="14.4" x14ac:dyDescent="0.3"/>
  <cols>
    <col min="1" max="1" width="21.33203125" customWidth="1"/>
    <col min="2" max="2" width="64.88671875" customWidth="1"/>
  </cols>
  <sheetData>
    <row r="1" spans="1:5" ht="33.75" customHeight="1" x14ac:dyDescent="0.35">
      <c r="A1" s="54" t="s">
        <v>60</v>
      </c>
      <c r="B1" s="56" t="str">
        <f>_xlfn.ARRAYTOTEXT(A1:A5,0)</f>
        <v>Aude; Alisque; 12 rue de la paix; 06130 Grasse; France</v>
      </c>
    </row>
    <row r="2" spans="1:5" ht="23.25" customHeight="1" x14ac:dyDescent="0.35">
      <c r="A2" s="54" t="s">
        <v>59</v>
      </c>
    </row>
    <row r="3" spans="1:5" ht="23.25" customHeight="1" x14ac:dyDescent="0.35">
      <c r="A3" s="55" t="s">
        <v>58</v>
      </c>
      <c r="B3" s="73" t="s">
        <v>57</v>
      </c>
      <c r="C3" s="1"/>
      <c r="D3" s="1"/>
      <c r="E3" s="1"/>
    </row>
    <row r="4" spans="1:5" ht="23.25" customHeight="1" x14ac:dyDescent="0.35">
      <c r="A4" s="54" t="s">
        <v>56</v>
      </c>
      <c r="B4" s="74"/>
      <c r="C4" s="1"/>
      <c r="D4" s="1"/>
      <c r="E4" s="1"/>
    </row>
    <row r="5" spans="1:5" ht="23.25" customHeight="1" x14ac:dyDescent="0.35">
      <c r="A5" s="54" t="s">
        <v>55</v>
      </c>
      <c r="B5" s="74"/>
    </row>
  </sheetData>
  <mergeCells count="1">
    <mergeCell ref="B3:B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843C2-5E72-4D63-8776-69DA8F1F89E0}">
  <dimension ref="A1:C4"/>
  <sheetViews>
    <sheetView workbookViewId="0">
      <selection activeCell="B2" sqref="B2"/>
    </sheetView>
  </sheetViews>
  <sheetFormatPr baseColWidth="10" defaultRowHeight="14.4" x14ac:dyDescent="0.3"/>
  <cols>
    <col min="1" max="1" width="21.33203125" customWidth="1"/>
    <col min="2" max="2" width="16.109375" style="57" customWidth="1"/>
    <col min="3" max="3" width="29.44140625" customWidth="1"/>
  </cols>
  <sheetData>
    <row r="1" spans="1:3" s="58" customFormat="1" ht="30.75" customHeight="1" x14ac:dyDescent="0.3">
      <c r="A1" s="70" t="s">
        <v>66</v>
      </c>
      <c r="B1" s="69" t="str">
        <f>_xlfn.VALUETOTEXT(A1,1)</f>
        <v>"Pomme"</v>
      </c>
      <c r="C1" s="68" t="s">
        <v>65</v>
      </c>
    </row>
    <row r="2" spans="1:3" s="58" customFormat="1" ht="30.75" customHeight="1" x14ac:dyDescent="0.3">
      <c r="A2" s="67">
        <v>36181</v>
      </c>
      <c r="B2" s="66" t="str">
        <f>_xlfn.VALUETOTEXT(A2,1)</f>
        <v>36181</v>
      </c>
      <c r="C2" s="65" t="s">
        <v>64</v>
      </c>
    </row>
    <row r="3" spans="1:3" s="58" customFormat="1" ht="30.75" customHeight="1" x14ac:dyDescent="0.3">
      <c r="A3" s="64">
        <v>1500</v>
      </c>
      <c r="B3" s="63" t="str">
        <f>_xlfn.VALUETOTEXT(A3,1)</f>
        <v>1500</v>
      </c>
      <c r="C3" s="62" t="s">
        <v>63</v>
      </c>
    </row>
    <row r="4" spans="1:3" s="58" customFormat="1" ht="30.75" customHeight="1" x14ac:dyDescent="0.3">
      <c r="A4" s="61" t="s">
        <v>62</v>
      </c>
      <c r="B4" s="60" t="str">
        <f>_xlfn.VALUETOTEXT(A4,0)</f>
        <v>Bonjour</v>
      </c>
      <c r="C4" s="59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TEXTE.AVANT</vt:lpstr>
      <vt:lpstr>TEXTE.AVANT_APRES</vt:lpstr>
      <vt:lpstr>CONCAT</vt:lpstr>
      <vt:lpstr>JOINDRE.TEXTE</vt:lpstr>
      <vt:lpstr>FRACTIONNER.TEXTE</vt:lpstr>
      <vt:lpstr>TABLEAUENTEXTE</vt:lpstr>
      <vt:lpstr>VALEURENTEXTE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Jonathan LOMBARD</cp:lastModifiedBy>
  <dcterms:created xsi:type="dcterms:W3CDTF">2025-02-06T09:00:13Z</dcterms:created>
  <dcterms:modified xsi:type="dcterms:W3CDTF">2025-02-26T16:13:09Z</dcterms:modified>
</cp:coreProperties>
</file>